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mironova\Desktop\ПР бюджет 2 чтение\"/>
    </mc:Choice>
  </mc:AlternateContent>
  <bookViews>
    <workbookView xWindow="480" yWindow="165" windowWidth="19440" windowHeight="11040"/>
  </bookViews>
  <sheets>
    <sheet name="25-26" sheetId="2" r:id="rId1"/>
    <sheet name="Лист3" sheetId="3" r:id="rId2"/>
  </sheets>
  <definedNames>
    <definedName name="_xlnm.Print_Titles" localSheetId="0">'25-26'!$13:$13</definedName>
    <definedName name="_xlnm.Print_Area" localSheetId="0">'25-26'!$A$1:$D$48</definedName>
  </definedNames>
  <calcPr calcId="162913"/>
</workbook>
</file>

<file path=xl/calcChain.xml><?xml version="1.0" encoding="utf-8"?>
<calcChain xmlns="http://schemas.openxmlformats.org/spreadsheetml/2006/main">
  <c r="D43" i="2" l="1"/>
  <c r="D42" i="2" s="1"/>
  <c r="D41" i="2" s="1"/>
  <c r="D40" i="2" s="1"/>
  <c r="C43" i="2"/>
  <c r="C42" i="2"/>
  <c r="C41" i="2" s="1"/>
  <c r="C40" i="2" s="1"/>
  <c r="C27" i="2" l="1"/>
  <c r="D29" i="2" l="1"/>
  <c r="D27" i="2"/>
  <c r="C29" i="2"/>
  <c r="C16" i="2" l="1"/>
  <c r="D16" i="2"/>
  <c r="D38" i="2" l="1"/>
  <c r="D37" i="2" s="1"/>
  <c r="D36" i="2" s="1"/>
  <c r="D34" i="2"/>
  <c r="D33" i="2" s="1"/>
  <c r="D32" i="2" s="1"/>
  <c r="D23" i="2"/>
  <c r="D21" i="2"/>
  <c r="D18" i="2"/>
  <c r="D15" i="2" s="1"/>
  <c r="C38" i="2"/>
  <c r="C37" i="2" s="1"/>
  <c r="C36" i="2" s="1"/>
  <c r="C34" i="2"/>
  <c r="C33" i="2" s="1"/>
  <c r="C32" i="2" s="1"/>
  <c r="C23" i="2"/>
  <c r="C21" i="2"/>
  <c r="C18" i="2"/>
  <c r="C15" i="2" s="1"/>
  <c r="D20" i="2" l="1"/>
  <c r="C20" i="2"/>
  <c r="C26" i="2"/>
  <c r="C25" i="2" s="1"/>
  <c r="D31" i="2"/>
  <c r="D26" i="2"/>
  <c r="D25" i="2" s="1"/>
  <c r="C31" i="2"/>
  <c r="C14" i="2" l="1"/>
  <c r="D14" i="2"/>
  <c r="C46" i="2"/>
  <c r="D46" i="2"/>
</calcChain>
</file>

<file path=xl/sharedStrings.xml><?xml version="1.0" encoding="utf-8"?>
<sst xmlns="http://schemas.openxmlformats.org/spreadsheetml/2006/main" count="77" uniqueCount="77">
  <si>
    <t xml:space="preserve">ИСТОЧНИКИ </t>
  </si>
  <si>
    <t>Код</t>
  </si>
  <si>
    <t xml:space="preserve">Источники финансирования дефицита бюджета города Новосибирска </t>
  </si>
  <si>
    <t>Сумма, тыс. рублей</t>
  </si>
  <si>
    <t>ИСТОЧНИКИ ВНУТРЕННЕГО ФИНАНСИРОВАНИЯ ДЕФИЦИТОВ БЮДЖЕТОВ</t>
  </si>
  <si>
    <t>ГОСУДАРСТВЕННЫЕ (МУНИЦИПАЛЬНЫЕ) ЦЕННЫЕ БУМАГИ, НОМИНАЛЬНАЯ СТОИМОСТЬ КОТОРЫХ УКАЗАНА В ВАЛЮТЕ РОССИЙСКОЙ ФЕДЕРАЦИИ</t>
  </si>
  <si>
    <t>КРЕДИТЫ КРЕДИТНЫХ ОРГАНИЗАЦИЙ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</si>
  <si>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</si>
  <si>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</si>
  <si>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</si>
  <si>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</si>
  <si>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городских округов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</si>
  <si>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</si>
  <si>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</si>
  <si>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</si>
  <si>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городских округов</t>
  </si>
  <si>
    <t>Итого:</t>
  </si>
  <si>
    <t>БЮДЖЕТНЫЕ КРЕДИТЫ ИЗ ДРУГИХ БЮДЖЕТОВ БЮДЖЕТНОЙ СИСТЕМЫ РОССИЙСКОЙ ФЕДЕРАЦИИ</t>
  </si>
  <si>
    <t>01000000000000000</t>
  </si>
  <si>
    <t>01010000000000000</t>
  </si>
  <si>
    <t>01010000000000700</t>
  </si>
  <si>
    <t>01010000040000710</t>
  </si>
  <si>
    <t>01010000000000800</t>
  </si>
  <si>
    <t>01010000040000810</t>
  </si>
  <si>
    <t>01020000000000000</t>
  </si>
  <si>
    <t>01020000000000700</t>
  </si>
  <si>
    <t>01020000040000710</t>
  </si>
  <si>
    <t>01020000000000800</t>
  </si>
  <si>
    <t>01020000040000810</t>
  </si>
  <si>
    <t>01030000000000000</t>
  </si>
  <si>
    <t>01030100000000000</t>
  </si>
  <si>
    <t>01030100000000700</t>
  </si>
  <si>
    <t>01030100040000710</t>
  </si>
  <si>
    <t>01030100000000800</t>
  </si>
  <si>
    <t>01030100040000810</t>
  </si>
  <si>
    <t>01050000000000000</t>
  </si>
  <si>
    <t>01050000000000500</t>
  </si>
  <si>
    <t>01050200000000500</t>
  </si>
  <si>
    <t>01050201000000510</t>
  </si>
  <si>
    <t>01050201040000510</t>
  </si>
  <si>
    <t>01050000000000600</t>
  </si>
  <si>
    <t>01050200000000600</t>
  </si>
  <si>
    <t>01050201000000610</t>
  </si>
  <si>
    <t>01050201040000610</t>
  </si>
  <si>
    <t>к решению Совета депутатов</t>
  </si>
  <si>
    <t>города Новосибирска</t>
  </si>
  <si>
    <t>от __________ № _________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</si>
  <si>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</si>
  <si>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Размещение муниципальных ценных бумаг городских округов, номинальная стоимость которых указана в валюте Российской Федерации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</si>
  <si>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</si>
  <si>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Погашение муниципальных ценных бумаг городских округов, номинальная стоимость которых указана в валюте Российской Федерации</t>
  </si>
  <si>
    <t>Привлечение кредитов от кредитных организаций в валюте Российской Федерации</t>
  </si>
  <si>
    <t>Привлечение городскими округами кредитов от кредитных организаций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</si>
  <si>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</si>
  <si>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Погашение городскими округами кредитов от кредитных организаций в валюте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</si>
  <si>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</si>
  <si>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</si>
  <si>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городских округов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</si>
  <si>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</si>
  <si>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городских округов кредитов из других бюджетов бюджетной системы Российской Федерации в валюте Российской Федерации</t>
  </si>
  <si>
    <t>______________</t>
  </si>
  <si>
    <t>2025 год</t>
  </si>
  <si>
    <t>Приложение 6</t>
  </si>
  <si>
    <t>финансирования дефицита бюджета города Новосибирска на 2025 и 2026 годы</t>
  </si>
  <si>
    <t>2026 год</t>
  </si>
  <si>
    <t xml:space="preserve">01060000000000000
</t>
  </si>
  <si>
    <t xml:space="preserve">ИНЫЕ ИСТОЧНИКИ ВНУТРЕННЕГО ФИНАНСИРОВАНИЯ ДЕФИЦИТОВ БЮДЖЕТОВ
</t>
  </si>
  <si>
    <t xml:space="preserve">01061000000000000
</t>
  </si>
  <si>
    <t xml:space="preserve">Операции по управлению остатками средств на единых счетах бюджетов
</t>
  </si>
  <si>
    <t xml:space="preserve">01061002000000500
</t>
  </si>
  <si>
    <t xml:space="preserve">Увеличение финансовых активов в государственной (муниципальной) собственности за счет средств организаций,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
</t>
  </si>
  <si>
    <t xml:space="preserve">01061002040000550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</si>
  <si>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средствами, поступающими во временное распоряжение получателей средств местного бюджета, казначейских счетах для осуществления и отражения операций с денежными средствами бюджетных и автономных учреждений, казначейских счетах для осуществления и отражения операций с денежными средствами юридических лиц, не являющихся участниками бюджетного процесса, бюджетными и автономными учреждениями
</t>
  </si>
  <si>
    <t xml:space="preserve">01061002040002550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</si>
  <si>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бюджетных и автономных учреждений, открытых финансовому органу муниципального образования
</t>
  </si>
  <si>
    <t xml:space="preserve">01061002040005550
</t>
  </si>
  <si>
    <t xml:space="preserve">Увеличение финансовых активов в собственности городских округов за счет средств на казначейских счетах для осуществления и отражения операций с денежными средствами участников казначейского сопровождения, открытых финансовому органу муниципального образования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</si>
</sst>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3" x14ac:knownFonts="1">
    <font>
      <sz val="12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sz val="14"/>
      <name val="Times New Roman CYR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5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42">
    <xf numFmtId="0" fontId="0" fillId="0" borderId="0" xfId="0"/>
    <xf numFmtId="0" fontId="4" fillId="0" borderId="0" xfId="1" applyFont="1"/>
    <xf numFmtId="49" fontId="2" fillId="0" borderId="0" xfId="1" applyNumberFormat="1" applyFont="1" applyBorder="1" applyAlignment="1">
      <alignment horizontal="center" vertical="top"/>
    </xf>
    <xf numFmtId="0" fontId="2" fillId="0" borderId="0" xfId="1" applyFont="1" applyBorder="1" applyAlignment="1">
      <alignment horizontal="center" vertical="top"/>
    </xf>
    <xf numFmtId="0" fontId="3" fillId="0" borderId="0" xfId="1" applyFont="1"/>
    <xf numFmtId="0" fontId="5" fillId="0" borderId="1" xfId="1" applyFont="1" applyBorder="1" applyAlignment="1">
      <alignment horizontal="justify" vertical="top" wrapText="1"/>
    </xf>
    <xf numFmtId="49" fontId="5" fillId="0" borderId="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Border="1" applyAlignment="1">
      <alignment vertical="top"/>
    </xf>
    <xf numFmtId="164" fontId="6" fillId="0" borderId="1" xfId="0" applyNumberFormat="1" applyFont="1" applyBorder="1" applyAlignment="1">
      <alignment vertical="top"/>
    </xf>
    <xf numFmtId="164" fontId="5" fillId="0" borderId="1" xfId="0" applyNumberFormat="1" applyFont="1" applyBorder="1" applyAlignment="1">
      <alignment vertical="top"/>
    </xf>
    <xf numFmtId="0" fontId="5" fillId="0" borderId="1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top" wrapText="1"/>
    </xf>
    <xf numFmtId="0" fontId="6" fillId="0" borderId="1" xfId="1" applyFont="1" applyBorder="1" applyAlignment="1">
      <alignment horizontal="justify" vertical="top" wrapText="1"/>
    </xf>
    <xf numFmtId="164" fontId="6" fillId="0" borderId="1" xfId="0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vertical="top" wrapText="1"/>
    </xf>
    <xf numFmtId="49" fontId="8" fillId="0" borderId="1" xfId="1" applyNumberFormat="1" applyFont="1" applyBorder="1" applyAlignment="1">
      <alignment horizontal="center" vertical="top" wrapText="1"/>
    </xf>
    <xf numFmtId="0" fontId="8" fillId="0" borderId="1" xfId="1" applyFont="1" applyBorder="1" applyAlignment="1">
      <alignment horizontal="justify" vertical="top" wrapText="1"/>
    </xf>
    <xf numFmtId="164" fontId="8" fillId="0" borderId="1" xfId="1" applyNumberFormat="1" applyFont="1" applyBorder="1" applyAlignment="1">
      <alignment vertical="top" wrapText="1"/>
    </xf>
    <xf numFmtId="49" fontId="5" fillId="0" borderId="1" xfId="1" applyNumberFormat="1" applyFont="1" applyBorder="1" applyAlignment="1">
      <alignment horizontal="center" vertical="top"/>
    </xf>
    <xf numFmtId="49" fontId="8" fillId="0" borderId="1" xfId="1" applyNumberFormat="1" applyFont="1" applyBorder="1" applyAlignment="1">
      <alignment horizontal="center" vertical="top"/>
    </xf>
    <xf numFmtId="49" fontId="6" fillId="0" borderId="1" xfId="1" applyNumberFormat="1" applyFont="1" applyBorder="1" applyAlignment="1">
      <alignment horizontal="center" vertical="top"/>
    </xf>
    <xf numFmtId="164" fontId="8" fillId="0" borderId="1" xfId="0" applyNumberFormat="1" applyFont="1" applyBorder="1" applyAlignment="1">
      <alignment vertical="top"/>
    </xf>
    <xf numFmtId="164" fontId="6" fillId="0" borderId="1" xfId="1" applyNumberFormat="1" applyFont="1" applyBorder="1" applyAlignment="1">
      <alignment vertical="top"/>
    </xf>
    <xf numFmtId="49" fontId="9" fillId="0" borderId="0" xfId="1" applyNumberFormat="1" applyFont="1" applyAlignment="1"/>
    <xf numFmtId="0" fontId="5" fillId="0" borderId="1" xfId="1" applyFont="1" applyFill="1" applyBorder="1" applyAlignment="1">
      <alignment horizontal="justify" vertical="top" wrapText="1"/>
    </xf>
    <xf numFmtId="0" fontId="8" fillId="0" borderId="1" xfId="1" applyFont="1" applyFill="1" applyBorder="1" applyAlignment="1">
      <alignment horizontal="justify" vertical="top" wrapText="1"/>
    </xf>
    <xf numFmtId="164" fontId="8" fillId="0" borderId="1" xfId="1" applyNumberFormat="1" applyFont="1" applyFill="1" applyBorder="1" applyAlignment="1">
      <alignment vertical="top"/>
    </xf>
    <xf numFmtId="0" fontId="10" fillId="0" borderId="0" xfId="0" applyFont="1" applyAlignment="1">
      <alignment vertical="top"/>
    </xf>
    <xf numFmtId="49" fontId="12" fillId="0" borderId="0" xfId="1" applyNumberFormat="1" applyFont="1" applyAlignment="1"/>
    <xf numFmtId="49" fontId="12" fillId="0" borderId="0" xfId="1" applyNumberFormat="1" applyFont="1" applyAlignment="1">
      <alignment horizontal="left"/>
    </xf>
    <xf numFmtId="0" fontId="11" fillId="0" borderId="0" xfId="0" applyFont="1" applyAlignment="1">
      <alignment horizontal="right" vertical="top"/>
    </xf>
    <xf numFmtId="0" fontId="2" fillId="0" borderId="0" xfId="1" applyFont="1" applyAlignment="1">
      <alignment horizontal="center"/>
    </xf>
    <xf numFmtId="49" fontId="3" fillId="0" borderId="0" xfId="1" applyNumberFormat="1" applyFont="1" applyAlignment="1">
      <alignment horizontal="center" vertical="top"/>
    </xf>
    <xf numFmtId="0" fontId="5" fillId="0" borderId="1" xfId="1" applyFont="1" applyBorder="1" applyAlignment="1">
      <alignment horizontal="center" vertical="top" wrapText="1"/>
    </xf>
    <xf numFmtId="49" fontId="6" fillId="0" borderId="2" xfId="1" applyNumberFormat="1" applyFont="1" applyBorder="1" applyAlignment="1">
      <alignment horizontal="left" vertical="top"/>
    </xf>
    <xf numFmtId="0" fontId="6" fillId="0" borderId="3" xfId="1" applyFont="1" applyBorder="1" applyAlignment="1">
      <alignment horizontal="left" vertical="top"/>
    </xf>
    <xf numFmtId="0" fontId="5" fillId="0" borderId="2" xfId="1" applyFont="1" applyBorder="1" applyAlignment="1">
      <alignment horizontal="center" vertical="top" wrapText="1"/>
    </xf>
    <xf numFmtId="0" fontId="10" fillId="0" borderId="3" xfId="0" applyFont="1" applyBorder="1" applyAlignment="1"/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8"/>
  <sheetViews>
    <sheetView tabSelected="1" zoomScaleNormal="100" workbookViewId="0">
      <selection activeCell="F15" sqref="F15"/>
    </sheetView>
  </sheetViews>
  <sheetFormatPr defaultRowHeight="15.75" x14ac:dyDescent="0.25"/>
  <cols>
    <col min="1" max="1" width="28.375" customWidth="1"/>
    <col min="2" max="2" width="47.625" customWidth="1"/>
    <col min="3" max="3" width="16.375" bestFit="1" customWidth="1"/>
    <col min="4" max="4" width="16.875" customWidth="1"/>
  </cols>
  <sheetData>
    <row r="1" spans="1:4" s="31" customFormat="1" ht="31.5" customHeight="1" x14ac:dyDescent="0.25">
      <c r="C1" s="34"/>
      <c r="D1" s="34"/>
    </row>
    <row r="2" spans="1:4" ht="19.5" x14ac:dyDescent="0.3">
      <c r="B2" s="27"/>
      <c r="C2" s="32" t="s">
        <v>62</v>
      </c>
      <c r="D2" s="32"/>
    </row>
    <row r="3" spans="1:4" ht="19.5" x14ac:dyDescent="0.3">
      <c r="B3" s="27"/>
      <c r="C3" s="32" t="s">
        <v>44</v>
      </c>
      <c r="D3" s="32"/>
    </row>
    <row r="4" spans="1:4" ht="19.5" x14ac:dyDescent="0.3">
      <c r="B4" s="27"/>
      <c r="C4" s="33" t="s">
        <v>45</v>
      </c>
      <c r="D4" s="32"/>
    </row>
    <row r="5" spans="1:4" ht="19.5" x14ac:dyDescent="0.3">
      <c r="B5" s="27"/>
      <c r="C5" s="32" t="s">
        <v>46</v>
      </c>
      <c r="D5" s="32"/>
    </row>
    <row r="6" spans="1:4" ht="18.75" x14ac:dyDescent="0.3">
      <c r="A6" s="4"/>
      <c r="B6" s="4"/>
      <c r="C6" s="4"/>
    </row>
    <row r="7" spans="1:4" ht="18.75" x14ac:dyDescent="0.3">
      <c r="A7" s="4"/>
      <c r="B7" s="4"/>
      <c r="C7" s="4"/>
    </row>
    <row r="8" spans="1:4" ht="18.75" x14ac:dyDescent="0.3">
      <c r="A8" s="35" t="s">
        <v>0</v>
      </c>
      <c r="B8" s="35"/>
      <c r="C8" s="35"/>
      <c r="D8" s="35"/>
    </row>
    <row r="9" spans="1:4" ht="18.75" x14ac:dyDescent="0.3">
      <c r="A9" s="35" t="s">
        <v>63</v>
      </c>
      <c r="B9" s="35"/>
      <c r="C9" s="35"/>
      <c r="D9" s="35"/>
    </row>
    <row r="10" spans="1:4" x14ac:dyDescent="0.25">
      <c r="A10" s="1"/>
      <c r="B10" s="1"/>
      <c r="C10" s="1"/>
    </row>
    <row r="11" spans="1:4" ht="21" customHeight="1" x14ac:dyDescent="0.3">
      <c r="A11" s="37" t="s">
        <v>1</v>
      </c>
      <c r="B11" s="37" t="s">
        <v>2</v>
      </c>
      <c r="C11" s="40" t="s">
        <v>3</v>
      </c>
      <c r="D11" s="41"/>
    </row>
    <row r="12" spans="1:4" ht="21" customHeight="1" x14ac:dyDescent="0.25">
      <c r="A12" s="37"/>
      <c r="B12" s="37"/>
      <c r="C12" s="11" t="s">
        <v>61</v>
      </c>
      <c r="D12" s="11" t="s">
        <v>64</v>
      </c>
    </row>
    <row r="13" spans="1:4" ht="18.75" x14ac:dyDescent="0.25">
      <c r="A13" s="12">
        <v>1</v>
      </c>
      <c r="B13" s="12">
        <v>2</v>
      </c>
      <c r="C13" s="12">
        <v>3</v>
      </c>
      <c r="D13" s="13">
        <v>4</v>
      </c>
    </row>
    <row r="14" spans="1:4" ht="58.5" customHeight="1" x14ac:dyDescent="0.25">
      <c r="A14" s="14" t="s">
        <v>18</v>
      </c>
      <c r="B14" s="15" t="s">
        <v>4</v>
      </c>
      <c r="C14" s="16">
        <f>C15+C20+C25+C31+C40</f>
        <v>1300000</v>
      </c>
      <c r="D14" s="16">
        <f>D15+D20+D25+D31+D40</f>
        <v>800000</v>
      </c>
    </row>
    <row r="15" spans="1:4" ht="96" customHeight="1" x14ac:dyDescent="0.25">
      <c r="A15" s="14" t="s">
        <v>19</v>
      </c>
      <c r="B15" s="15" t="s">
        <v>5</v>
      </c>
      <c r="C15" s="16">
        <f>C16+C18</f>
        <v>-2300000</v>
      </c>
      <c r="D15" s="16">
        <f>D16+D18</f>
        <v>-2300000</v>
      </c>
    </row>
    <row r="16" spans="1:4" ht="76.5" customHeight="1" x14ac:dyDescent="0.25">
      <c r="A16" s="17" t="s">
        <v>20</v>
      </c>
      <c r="B16" s="5" t="s">
        <v>47</v>
      </c>
      <c r="C16" s="18">
        <f>C17</f>
        <v>0</v>
      </c>
      <c r="D16" s="18">
        <f>D17</f>
        <v>0</v>
      </c>
    </row>
    <row r="17" spans="1:4" ht="77.25" customHeight="1" x14ac:dyDescent="0.25">
      <c r="A17" s="19" t="s">
        <v>21</v>
      </c>
      <c r="B17" s="20" t="s">
        <v>48</v>
      </c>
      <c r="C17" s="21">
        <v>0</v>
      </c>
      <c r="D17" s="21">
        <v>0</v>
      </c>
    </row>
    <row r="18" spans="1:4" ht="75.75" customHeight="1" x14ac:dyDescent="0.25">
      <c r="A18" s="22" t="s">
        <v>22</v>
      </c>
      <c r="B18" s="5" t="s">
        <v>49</v>
      </c>
      <c r="C18" s="18">
        <f>C19</f>
        <v>-2300000</v>
      </c>
      <c r="D18" s="18">
        <f>D19</f>
        <v>-2300000</v>
      </c>
    </row>
    <row r="19" spans="1:4" ht="77.25" customHeight="1" x14ac:dyDescent="0.25">
      <c r="A19" s="23" t="s">
        <v>23</v>
      </c>
      <c r="B19" s="20" t="s">
        <v>50</v>
      </c>
      <c r="C19" s="21">
        <v>-2300000</v>
      </c>
      <c r="D19" s="21">
        <v>-2300000</v>
      </c>
    </row>
    <row r="20" spans="1:4" ht="38.25" customHeight="1" x14ac:dyDescent="0.25">
      <c r="A20" s="24" t="s">
        <v>24</v>
      </c>
      <c r="B20" s="15" t="s">
        <v>6</v>
      </c>
      <c r="C20" s="9">
        <f>C21+C23</f>
        <v>4143600</v>
      </c>
      <c r="D20" s="9">
        <f>D21+D23</f>
        <v>4528843</v>
      </c>
    </row>
    <row r="21" spans="1:4" ht="39.75" customHeight="1" x14ac:dyDescent="0.25">
      <c r="A21" s="22" t="s">
        <v>25</v>
      </c>
      <c r="B21" s="5" t="s">
        <v>51</v>
      </c>
      <c r="C21" s="10">
        <f>C22</f>
        <v>37525600</v>
      </c>
      <c r="D21" s="10">
        <f>D22</f>
        <v>37793600</v>
      </c>
    </row>
    <row r="22" spans="1:4" ht="57.75" customHeight="1" x14ac:dyDescent="0.25">
      <c r="A22" s="23" t="s">
        <v>26</v>
      </c>
      <c r="B22" s="20" t="s">
        <v>52</v>
      </c>
      <c r="C22" s="8">
        <v>37525600</v>
      </c>
      <c r="D22" s="8">
        <v>37793600</v>
      </c>
    </row>
    <row r="23" spans="1:4" ht="58.5" customHeight="1" x14ac:dyDescent="0.25">
      <c r="A23" s="22" t="s">
        <v>27</v>
      </c>
      <c r="B23" s="5" t="s">
        <v>53</v>
      </c>
      <c r="C23" s="10">
        <f>C24</f>
        <v>-33382000</v>
      </c>
      <c r="D23" s="10">
        <f>D24</f>
        <v>-33264757</v>
      </c>
    </row>
    <row r="24" spans="1:4" ht="58.5" customHeight="1" x14ac:dyDescent="0.25">
      <c r="A24" s="23" t="s">
        <v>28</v>
      </c>
      <c r="B24" s="20" t="s">
        <v>54</v>
      </c>
      <c r="C24" s="8">
        <v>-33382000</v>
      </c>
      <c r="D24" s="8">
        <v>-33264757</v>
      </c>
    </row>
    <row r="25" spans="1:4" ht="56.25" customHeight="1" x14ac:dyDescent="0.25">
      <c r="A25" s="24" t="s">
        <v>29</v>
      </c>
      <c r="B25" s="15" t="s">
        <v>17</v>
      </c>
      <c r="C25" s="9">
        <f>C26</f>
        <v>-1143600</v>
      </c>
      <c r="D25" s="9">
        <f>D26</f>
        <v>-2028843</v>
      </c>
    </row>
    <row r="26" spans="1:4" ht="58.5" customHeight="1" x14ac:dyDescent="0.25">
      <c r="A26" s="22" t="s">
        <v>30</v>
      </c>
      <c r="B26" s="5" t="s">
        <v>55</v>
      </c>
      <c r="C26" s="10">
        <f>C27+C29</f>
        <v>-1143600</v>
      </c>
      <c r="D26" s="10">
        <f>D27+D29</f>
        <v>-2028843</v>
      </c>
    </row>
    <row r="27" spans="1:4" ht="59.25" customHeight="1" x14ac:dyDescent="0.25">
      <c r="A27" s="6" t="s">
        <v>31</v>
      </c>
      <c r="B27" s="28" t="s">
        <v>56</v>
      </c>
      <c r="C27" s="10">
        <f>C28</f>
        <v>6645397.2999999998</v>
      </c>
      <c r="D27" s="10">
        <f>D28</f>
        <v>7097162.0999999996</v>
      </c>
    </row>
    <row r="28" spans="1:4" ht="76.5" customHeight="1" x14ac:dyDescent="0.25">
      <c r="A28" s="7" t="s">
        <v>32</v>
      </c>
      <c r="B28" s="29" t="s">
        <v>57</v>
      </c>
      <c r="C28" s="8">
        <v>6645397.2999999998</v>
      </c>
      <c r="D28" s="8">
        <v>7097162.0999999996</v>
      </c>
    </row>
    <row r="29" spans="1:4" ht="77.25" customHeight="1" x14ac:dyDescent="0.25">
      <c r="A29" s="22" t="s">
        <v>33</v>
      </c>
      <c r="B29" s="5" t="s">
        <v>58</v>
      </c>
      <c r="C29" s="10">
        <f>C30</f>
        <v>-7788997.2999999998</v>
      </c>
      <c r="D29" s="10">
        <f>D30</f>
        <v>-9126005.0999999996</v>
      </c>
    </row>
    <row r="30" spans="1:4" ht="77.25" customHeight="1" x14ac:dyDescent="0.25">
      <c r="A30" s="23" t="s">
        <v>34</v>
      </c>
      <c r="B30" s="20" t="s">
        <v>59</v>
      </c>
      <c r="C30" s="8">
        <v>-7788997.2999999998</v>
      </c>
      <c r="D30" s="8">
        <v>-9126005.0999999996</v>
      </c>
    </row>
    <row r="31" spans="1:4" ht="58.5" customHeight="1" x14ac:dyDescent="0.25">
      <c r="A31" s="24" t="s">
        <v>35</v>
      </c>
      <c r="B31" s="15" t="s">
        <v>7</v>
      </c>
      <c r="C31" s="9">
        <f>C32+C36</f>
        <v>0</v>
      </c>
      <c r="D31" s="9">
        <f>D32+D36</f>
        <v>0</v>
      </c>
    </row>
    <row r="32" spans="1:4" ht="20.25" customHeight="1" x14ac:dyDescent="0.25">
      <c r="A32" s="24" t="s">
        <v>36</v>
      </c>
      <c r="B32" s="15" t="s">
        <v>8</v>
      </c>
      <c r="C32" s="9">
        <f t="shared" ref="C32:D34" si="0">C33</f>
        <v>-124515764.62</v>
      </c>
      <c r="D32" s="9">
        <f t="shared" si="0"/>
        <v>-130656707</v>
      </c>
    </row>
    <row r="33" spans="1:4" ht="38.25" customHeight="1" x14ac:dyDescent="0.25">
      <c r="A33" s="22" t="s">
        <v>37</v>
      </c>
      <c r="B33" s="5" t="s">
        <v>9</v>
      </c>
      <c r="C33" s="10">
        <f t="shared" si="0"/>
        <v>-124515764.62</v>
      </c>
      <c r="D33" s="10">
        <f t="shared" si="0"/>
        <v>-130656707</v>
      </c>
    </row>
    <row r="34" spans="1:4" ht="37.5" x14ac:dyDescent="0.25">
      <c r="A34" s="23" t="s">
        <v>38</v>
      </c>
      <c r="B34" s="20" t="s">
        <v>10</v>
      </c>
      <c r="C34" s="25">
        <f t="shared" si="0"/>
        <v>-124515764.62</v>
      </c>
      <c r="D34" s="25">
        <f t="shared" si="0"/>
        <v>-130656707</v>
      </c>
    </row>
    <row r="35" spans="1:4" ht="40.5" customHeight="1" x14ac:dyDescent="0.25">
      <c r="A35" s="23" t="s">
        <v>39</v>
      </c>
      <c r="B35" s="20" t="s">
        <v>11</v>
      </c>
      <c r="C35" s="8">
        <v>-124515764.62</v>
      </c>
      <c r="D35" s="8">
        <v>-130656707</v>
      </c>
    </row>
    <row r="36" spans="1:4" ht="21" customHeight="1" x14ac:dyDescent="0.25">
      <c r="A36" s="24" t="s">
        <v>40</v>
      </c>
      <c r="B36" s="15" t="s">
        <v>12</v>
      </c>
      <c r="C36" s="9">
        <f t="shared" ref="C36:D38" si="1">C37</f>
        <v>124515764.62</v>
      </c>
      <c r="D36" s="9">
        <f t="shared" si="1"/>
        <v>130656707</v>
      </c>
    </row>
    <row r="37" spans="1:4" ht="37.5" x14ac:dyDescent="0.25">
      <c r="A37" s="22" t="s">
        <v>41</v>
      </c>
      <c r="B37" s="5" t="s">
        <v>13</v>
      </c>
      <c r="C37" s="10">
        <f t="shared" si="1"/>
        <v>124515764.62</v>
      </c>
      <c r="D37" s="10">
        <f t="shared" si="1"/>
        <v>130656707</v>
      </c>
    </row>
    <row r="38" spans="1:4" ht="37.5" x14ac:dyDescent="0.25">
      <c r="A38" s="23" t="s">
        <v>42</v>
      </c>
      <c r="B38" s="20" t="s">
        <v>14</v>
      </c>
      <c r="C38" s="25">
        <f t="shared" si="1"/>
        <v>124515764.62</v>
      </c>
      <c r="D38" s="25">
        <f t="shared" si="1"/>
        <v>130656707</v>
      </c>
    </row>
    <row r="39" spans="1:4" ht="39.75" customHeight="1" x14ac:dyDescent="0.25">
      <c r="A39" s="23" t="s">
        <v>43</v>
      </c>
      <c r="B39" s="20" t="s">
        <v>15</v>
      </c>
      <c r="C39" s="8">
        <v>124515764.62</v>
      </c>
      <c r="D39" s="8">
        <v>130656707</v>
      </c>
    </row>
    <row r="40" spans="1:4" ht="55.5" customHeight="1" x14ac:dyDescent="0.25">
      <c r="A40" s="24" t="s">
        <v>65</v>
      </c>
      <c r="B40" s="15" t="s">
        <v>66</v>
      </c>
      <c r="C40" s="9">
        <f t="shared" ref="C40:D42" si="2">C41</f>
        <v>600000</v>
      </c>
      <c r="D40" s="9">
        <f t="shared" si="2"/>
        <v>600000</v>
      </c>
    </row>
    <row r="41" spans="1:4" ht="39" customHeight="1" x14ac:dyDescent="0.25">
      <c r="A41" s="14" t="s">
        <v>67</v>
      </c>
      <c r="B41" s="15" t="s">
        <v>68</v>
      </c>
      <c r="C41" s="9">
        <f t="shared" si="2"/>
        <v>600000</v>
      </c>
      <c r="D41" s="9">
        <f t="shared" si="2"/>
        <v>600000</v>
      </c>
    </row>
    <row r="42" spans="1:4" ht="151.5" customHeight="1" x14ac:dyDescent="0.25">
      <c r="A42" s="17" t="s">
        <v>69</v>
      </c>
      <c r="B42" s="5" t="s">
        <v>70</v>
      </c>
      <c r="C42" s="10">
        <f t="shared" si="2"/>
        <v>600000</v>
      </c>
      <c r="D42" s="10">
        <f t="shared" si="2"/>
        <v>600000</v>
      </c>
    </row>
    <row r="43" spans="1:4" ht="301.5" customHeight="1" x14ac:dyDescent="0.25">
      <c r="A43" s="19" t="s">
        <v>71</v>
      </c>
      <c r="B43" s="20" t="s">
        <v>72</v>
      </c>
      <c r="C43" s="25">
        <f>C44+C45</f>
        <v>600000</v>
      </c>
      <c r="D43" s="25">
        <f>D44+D45</f>
        <v>600000</v>
      </c>
    </row>
    <row r="44" spans="1:4" ht="151.5" customHeight="1" x14ac:dyDescent="0.25">
      <c r="A44" s="19" t="s">
        <v>73</v>
      </c>
      <c r="B44" s="20" t="s">
        <v>74</v>
      </c>
      <c r="C44" s="30">
        <v>500000</v>
      </c>
      <c r="D44" s="30">
        <v>500000</v>
      </c>
    </row>
    <row r="45" spans="1:4" ht="151.5" customHeight="1" x14ac:dyDescent="0.25">
      <c r="A45" s="19" t="s">
        <v>75</v>
      </c>
      <c r="B45" s="20" t="s">
        <v>76</v>
      </c>
      <c r="C45" s="30">
        <v>100000</v>
      </c>
      <c r="D45" s="30">
        <v>100000</v>
      </c>
    </row>
    <row r="46" spans="1:4" ht="18.75" x14ac:dyDescent="0.25">
      <c r="A46" s="38" t="s">
        <v>16</v>
      </c>
      <c r="B46" s="39"/>
      <c r="C46" s="26">
        <f>C14</f>
        <v>1300000</v>
      </c>
      <c r="D46" s="26">
        <f>D14</f>
        <v>800000</v>
      </c>
    </row>
    <row r="47" spans="1:4" ht="18.75" x14ac:dyDescent="0.25">
      <c r="A47" s="2"/>
      <c r="B47" s="3"/>
      <c r="C47" s="3"/>
    </row>
    <row r="48" spans="1:4" ht="18.75" x14ac:dyDescent="0.25">
      <c r="A48" s="36" t="s">
        <v>60</v>
      </c>
      <c r="B48" s="36"/>
      <c r="C48" s="36"/>
      <c r="D48" s="36"/>
    </row>
  </sheetData>
  <mergeCells count="8">
    <mergeCell ref="C1:D1"/>
    <mergeCell ref="A8:D8"/>
    <mergeCell ref="A9:D9"/>
    <mergeCell ref="A48:D48"/>
    <mergeCell ref="A11:A12"/>
    <mergeCell ref="B11:B12"/>
    <mergeCell ref="A46:B46"/>
    <mergeCell ref="C11:D11"/>
  </mergeCells>
  <printOptions horizontalCentered="1"/>
  <pageMargins left="0.98425196850393704" right="0.39370078740157483" top="0.78740157480314965" bottom="0.59055118110236227" header="0.31496062992125984" footer="0.31496062992125984"/>
  <pageSetup paperSize="9" scale="74" fitToHeight="4" orientation="portrait" horizontalDpi="4294967294" verticalDpi="4294967294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42C3C40819EA6044BB412208914E0BAF" ma:contentTypeVersion="0" ma:contentTypeDescription="Создание документа." ma:contentTypeScope="" ma:versionID="bfa0c86c8dc87d87585dd2b6788167b3">
  <xsd:schema xmlns:xsd="http://www.w3.org/2001/XMLSchema" xmlns:xs="http://www.w3.org/2001/XMLSchema" xmlns:p="http://schemas.microsoft.com/office/2006/metadata/properties" xmlns:ns2="746016b1-ecc9-410e-95eb-a13f7eb3881b" targetNamespace="http://schemas.microsoft.com/office/2006/metadata/properties" ma:root="true" ma:fieldsID="81f49cedac92c391acb7cdb56fd9e265" ns2:_="">
    <xsd:import namespace="746016b1-ecc9-410e-95eb-a13f7eb3881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6016b1-ecc9-410e-95eb-a13f7eb3881b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Значение идентификатора документа" ma:description="Значение идентификатора документа, присвоенного данному элементу." ma:internalName="_dlc_DocId" ma:readOnly="true">
      <xsd:simpleType>
        <xsd:restriction base="dms:Text"/>
      </xsd:simpleType>
    </xsd:element>
    <xsd:element name="_dlc_DocIdUrl" ma:index="9" nillable="true" ma:displayName="Идентификатор документа" ma:description="Постоянная ссылка на этот документ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Сохранить идентификатор" ma:description="Сохранять идентификатор при добавлении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746016b1-ecc9-410e-95eb-a13f7eb3881b">6KDV5W64NSFS-851842435-7629</_dlc_DocId>
    <_dlc_DocIdUrl xmlns="746016b1-ecc9-410e-95eb-a13f7eb3881b">
      <Url>http://port.admnsk.ru/sites/main/sovet/_layouts/DocIdRedir.aspx?ID=6KDV5W64NSFS-851842435-7629</Url>
      <Description>6KDV5W64NSFS-851842435-7629</Description>
    </_dlc_DocIdUrl>
  </documentManagement>
</p:properties>
</file>

<file path=customXml/itemProps1.xml><?xml version="1.0" encoding="utf-8"?>
<ds:datastoreItem xmlns:ds="http://schemas.openxmlformats.org/officeDocument/2006/customXml" ds:itemID="{A0605F56-098B-46B5-B9A8-3B2D530A9FD8}"/>
</file>

<file path=customXml/itemProps2.xml><?xml version="1.0" encoding="utf-8"?>
<ds:datastoreItem xmlns:ds="http://schemas.openxmlformats.org/officeDocument/2006/customXml" ds:itemID="{FA648513-F4F0-4767-AD9C-C47024BDBB49}"/>
</file>

<file path=customXml/itemProps3.xml><?xml version="1.0" encoding="utf-8"?>
<ds:datastoreItem xmlns:ds="http://schemas.openxmlformats.org/officeDocument/2006/customXml" ds:itemID="{25BCFADB-9877-4A1C-B609-CFF75BBB27BC}"/>
</file>

<file path=customXml/itemProps4.xml><?xml version="1.0" encoding="utf-8"?>
<ds:datastoreItem xmlns:ds="http://schemas.openxmlformats.org/officeDocument/2006/customXml" ds:itemID="{B0C841E3-7130-489A-997A-DB21B2B45AA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25-26</vt:lpstr>
      <vt:lpstr>Лист3</vt:lpstr>
      <vt:lpstr>'25-26'!Заголовки_для_печати</vt:lpstr>
      <vt:lpstr>'25-26'!Область_печати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Шилова Людмила Васильевна</dc:creator>
  <cp:lastModifiedBy>Миронова Екатерина Юрьевна</cp:lastModifiedBy>
  <cp:lastPrinted>2023-12-09T03:10:16Z</cp:lastPrinted>
  <dcterms:created xsi:type="dcterms:W3CDTF">2015-10-23T08:30:23Z</dcterms:created>
  <dcterms:modified xsi:type="dcterms:W3CDTF">2023-12-12T03:33:43Z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0x01010042C3C40819EA6044BB412208914E0BAF</vt:lpwstr>
  </property>
  <property fmtid="{D5CDD505-2E9C-101B-9397-08002B2CF9AE}" pid="3" name="_dlc_DocIdItemGuid">
    <vt:lpwstr>2fc27296-5ace-4b89-b399-85be036a9fc7</vt:lpwstr>
  </property>
</Properties>
</file>